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\Documents\PROYECTO DE GRADO\APENDICES PLAN\"/>
    </mc:Choice>
  </mc:AlternateContent>
  <xr:revisionPtr revIDLastSave="0" documentId="13_ncr:1_{19A0DD64-C797-46C5-8D2A-7E5A1523ABA7}" xr6:coauthVersionLast="47" xr6:coauthVersionMax="47" xr10:uidLastSave="{00000000-0000-0000-0000-000000000000}"/>
  <bookViews>
    <workbookView xWindow="-120" yWindow="-120" windowWidth="20730" windowHeight="11160" xr2:uid="{44A52BC1-16FB-4AE4-A39F-7EDF0067FF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D56" i="1"/>
  <c r="C56" i="1"/>
  <c r="C55" i="1" s="1"/>
  <c r="F13" i="1"/>
  <c r="F54" i="1" l="1"/>
  <c r="F53" i="1"/>
  <c r="F52" i="1"/>
  <c r="F51" i="1"/>
  <c r="F50" i="1"/>
  <c r="F49" i="1"/>
  <c r="E48" i="1"/>
  <c r="F46" i="1"/>
  <c r="F45" i="1"/>
  <c r="F44" i="1"/>
  <c r="F43" i="1"/>
  <c r="F42" i="1"/>
  <c r="F41" i="1"/>
  <c r="E40" i="1"/>
  <c r="F39" i="1"/>
  <c r="F38" i="1"/>
  <c r="F37" i="1"/>
  <c r="F36" i="1"/>
  <c r="F35" i="1"/>
  <c r="E34" i="1"/>
  <c r="F33" i="1"/>
  <c r="F32" i="1"/>
  <c r="F31" i="1"/>
  <c r="F30" i="1"/>
  <c r="F29" i="1"/>
  <c r="F28" i="1"/>
  <c r="F27" i="1"/>
  <c r="E26" i="1"/>
  <c r="F25" i="1"/>
  <c r="F24" i="1"/>
  <c r="F23" i="1"/>
  <c r="F22" i="1"/>
  <c r="F21" i="1"/>
  <c r="F20" i="1"/>
  <c r="E19" i="1"/>
  <c r="F18" i="1"/>
  <c r="F17" i="1"/>
  <c r="F16" i="1"/>
  <c r="F15" i="1"/>
  <c r="F14" i="1"/>
  <c r="E12" i="1"/>
  <c r="F11" i="1"/>
  <c r="F10" i="1"/>
  <c r="F9" i="1"/>
  <c r="F8" i="1"/>
  <c r="F7" i="1"/>
  <c r="F6" i="1"/>
  <c r="F5" i="1"/>
  <c r="E4" i="1"/>
</calcChain>
</file>

<file path=xl/sharedStrings.xml><?xml version="1.0" encoding="utf-8"?>
<sst xmlns="http://schemas.openxmlformats.org/spreadsheetml/2006/main" count="117" uniqueCount="68">
  <si>
    <t xml:space="preserve">EVALUACIÓN DE CONDICIONES INICIALES </t>
  </si>
  <si>
    <t>CARACTERISTICAS POR EVALUAR</t>
  </si>
  <si>
    <t>Si</t>
  </si>
  <si>
    <t>No</t>
  </si>
  <si>
    <t>Valoración</t>
  </si>
  <si>
    <t>0-4</t>
  </si>
  <si>
    <t>%</t>
  </si>
  <si>
    <t>Procesos</t>
  </si>
  <si>
    <t>Existe un enfoque basado en procesos</t>
  </si>
  <si>
    <t>Los procesos de la organización están identificados</t>
  </si>
  <si>
    <t>Los procesos son planeados con base en los lineamientos estratégicos de la organización</t>
  </si>
  <si>
    <t>Los procesos están documentados de manera adecuada</t>
  </si>
  <si>
    <t>Los procesos son ejecutados teniendo en cuenta la programación realizada</t>
  </si>
  <si>
    <t>Existen responsables de medir los procesos</t>
  </si>
  <si>
    <t>Los procesos se controlan</t>
  </si>
  <si>
    <t>Servucción (Producción de Servicio)</t>
  </si>
  <si>
    <t>La organización cuenta con los recursos necesarios para prestar los servicios de manera controlada</t>
  </si>
  <si>
    <t>Se cuenta con un sistema de servucción con la capacidad requerida de acuerdo a la demanda</t>
  </si>
  <si>
    <t>La tecnología utilizada para garantizar un servicio de calidad es la adecuada</t>
  </si>
  <si>
    <t>La prestación del servicio se realiza según parámetros planeados y programados con antelación</t>
  </si>
  <si>
    <t>La organización cuenta con planes de contingencia para ampliar su capacidad de servicio y responder a una demanda superior</t>
  </si>
  <si>
    <t>Se cuenta con indicadores para realizar seguimiento y evaluación a la prestación del servicio en pro de mejorar sus operaciones</t>
  </si>
  <si>
    <t>Ambiente de trabajo</t>
  </si>
  <si>
    <t>La organización presenta orden y aseo en sus instalaciones</t>
  </si>
  <si>
    <t>Existe un ambiente de trabajo acorde para prestar un buen servicio</t>
  </si>
  <si>
    <t>Se realizan programas de mantenimiento y control de las herramientas, equipos, software, etc., para prestar el servicio</t>
  </si>
  <si>
    <t>La planta física, los procesos y los equipos están diseñados para procurar un ambiente seguro para el personal de la organización</t>
  </si>
  <si>
    <t>La organización tiene un programa de salud ocupacional implementado (plan de prevención de enfermedades ocupacionales, seguridad laboral, planes de emergencia, etc.)</t>
  </si>
  <si>
    <t>Existe una clara comprensión de las interacciones entre los seres humanos y los elementos del sistema (ergonomía), buscando optimizar el bienestar del personal y el rendimiento de la institución</t>
  </si>
  <si>
    <t>Talento humano</t>
  </si>
  <si>
    <t>Existe un compromiso con los procesos por parte del personal de la organización</t>
  </si>
  <si>
    <t>Se capacita el personal involucrado en el desarrollo del proceso</t>
  </si>
  <si>
    <t>Se cuenta con manuales de funciones y de procedimientos escritos, conocidos y acatados por todo el personal</t>
  </si>
  <si>
    <t>El personal reconoce la importancia del enfoque en procesos y el aporte de sus funciones para prestar un buen servicio</t>
  </si>
  <si>
    <t>Se realizan programas de inducción y reinducción al personal involucrado en los procesos</t>
  </si>
  <si>
    <t>Se realizan evaluaciones de desempeño al personal involucrado en cada proceso y se permite mejorar a partir de sus hallazgos</t>
  </si>
  <si>
    <t>Se cuenta con una base de datos de los funcionarios de la organización</t>
  </si>
  <si>
    <t>Usuario</t>
  </si>
  <si>
    <t>Existe un programa de servicio al ciudadano, claramente establecido</t>
  </si>
  <si>
    <t>Se resuelven los problemas y las quejas de los usuarios de manera oportuna</t>
  </si>
  <si>
    <t>Se hace seguimiento a los ciudadanos de manera continua</t>
  </si>
  <si>
    <t>Se aplican instrumentos de medición (solicitudes de mejoramiento) para evaluar el nivel de satisfacción</t>
  </si>
  <si>
    <t>Se utilizan diversos mecanismos para mejorar continuamente la satisfacción del usuario</t>
  </si>
  <si>
    <t>Sistemas de información</t>
  </si>
  <si>
    <t>Se utilizan herramientas para la recolección, análisis y control de la información en las diferentes áreas</t>
  </si>
  <si>
    <t>Cuenta con sistemas de información en toda la cadena de valor, que faciliten la actuación constante del sistema</t>
  </si>
  <si>
    <t>El sistema de información de la organización está diseñado para satisfacer los requerimientos de todos los departamentos en forma oportuna y confiable</t>
  </si>
  <si>
    <t>Los equipos y software con que cuenta la organización hacen que se maneje adecuadamente la información existente</t>
  </si>
  <si>
    <t>El personal de la organización está capacitado y maneja de manera adecuada y eficiente los sistemas de información</t>
  </si>
  <si>
    <t>La información generada por el sistema es confiable, oportuna, clara y útil y es usada para la toma de decisiones</t>
  </si>
  <si>
    <t>Mejora</t>
  </si>
  <si>
    <t>Se han fijado objetivos estratégicos conducentes al mejoramiento de procesos y estos son tenidos en cuenta en la realización de las actividades</t>
  </si>
  <si>
    <t>Se tienen en cuenta los indicadores clave de la organización para realizar el proceso de mejora</t>
  </si>
  <si>
    <t>La organización ha realizado mejoras parciales o eventuales a los procesos</t>
  </si>
  <si>
    <t>Se realiza seguimiento a los procesos de servicio prestados por la organización en pro del mejoramiento de estos</t>
  </si>
  <si>
    <t>La organización cuenta con un plan de acción para el mejoramiento de sus procesos conocido por todo el personal</t>
  </si>
  <si>
    <t>Existe una metodología clara para llevar a cabo el mejoramiento de los procesos de la organización</t>
  </si>
  <si>
    <t>Porcentaje del nivel de cumplimiento</t>
  </si>
  <si>
    <t>No se cumple</t>
  </si>
  <si>
    <t>En proceso de gestión</t>
  </si>
  <si>
    <t>Se cumple parcialmente</t>
  </si>
  <si>
    <t>Se cumple en alto grado</t>
  </si>
  <si>
    <t>Se cumple plenamente</t>
  </si>
  <si>
    <t>x</t>
  </si>
  <si>
    <t>Característica</t>
  </si>
  <si>
    <t>Resumen gráfico</t>
  </si>
  <si>
    <t>Servucción</t>
  </si>
  <si>
    <t>Nivel de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</si>
</sst>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0" fillId="0" borderId="9" xfId="1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 wrapText="1"/>
    </xf>
    <xf numFmtId="0" fontId="7" fillId="3" borderId="8" xfId="0" applyFont="1" applyFill="1" applyBorder="1" applyAlignment="1">
      <alignment horizontal="center" vertical="center" wrapText="1"/>
    </xf>
    <xf numFmtId="9" fontId="0" fillId="3" borderId="9" xfId="1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2" fillId="0" borderId="16" xfId="0" applyFont="1" applyBorder="1"/>
    <xf numFmtId="0" fontId="9" fillId="7" borderId="16" xfId="0" applyFont="1" applyFill="1" applyBorder="1" applyAlignment="1">
      <alignment horizontal="left" vertical="center" wrapText="1"/>
    </xf>
    <xf numFmtId="9" fontId="12" fillId="6" borderId="16" xfId="1" applyFont="1" applyFill="1" applyBorder="1"/>
    <xf numFmtId="9" fontId="9" fillId="6" borderId="16" xfId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9" fontId="2" fillId="3" borderId="8" xfId="1" applyFont="1" applyFill="1" applyBorder="1" applyAlignment="1">
      <alignment horizontal="center"/>
    </xf>
    <xf numFmtId="9" fontId="2" fillId="3" borderId="9" xfId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9" fontId="2" fillId="0" borderId="8" xfId="1" applyFont="1" applyBorder="1" applyAlignment="1">
      <alignment horizontal="center"/>
    </xf>
    <xf numFmtId="9" fontId="2" fillId="0" borderId="9" xfId="1" applyFont="1" applyBorder="1" applyAlignment="1">
      <alignment horizontal="center"/>
    </xf>
    <xf numFmtId="0" fontId="11" fillId="5" borderId="11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0" fontId="3" fillId="2" borderId="11" xfId="1" applyNumberFormat="1" applyFont="1" applyFill="1" applyBorder="1" applyAlignment="1">
      <alignment horizontal="center" vertical="center" wrapText="1"/>
    </xf>
    <xf numFmtId="10" fontId="3" fillId="2" borderId="12" xfId="1" applyNumberFormat="1" applyFont="1" applyFill="1" applyBorder="1" applyAlignment="1">
      <alignment horizontal="center" vertical="center" wrapText="1"/>
    </xf>
    <xf numFmtId="9" fontId="8" fillId="3" borderId="10" xfId="1" applyFont="1" applyFill="1" applyBorder="1" applyAlignment="1">
      <alignment horizontal="center" vertical="center" wrapText="1"/>
    </xf>
    <xf numFmtId="9" fontId="8" fillId="3" borderId="12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9" fontId="0" fillId="3" borderId="9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0" fillId="0" borderId="12" xfId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9" fontId="2" fillId="3" borderId="1" xfId="1" applyFont="1" applyFill="1" applyBorder="1" applyAlignment="1">
      <alignment horizontal="center"/>
    </xf>
    <xf numFmtId="9" fontId="2" fillId="3" borderId="2" xfId="1" applyFont="1" applyFill="1" applyBorder="1" applyAlignment="1">
      <alignment horizontal="center"/>
    </xf>
    <xf numFmtId="0" fontId="6" fillId="2" borderId="11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9" fontId="0" fillId="3" borderId="12" xfId="1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9" fontId="2" fillId="0" borderId="1" xfId="1" applyFont="1" applyBorder="1" applyAlignment="1">
      <alignment horizontal="center"/>
    </xf>
    <xf numFmtId="9" fontId="2" fillId="0" borderId="2" xfId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9" fontId="0" fillId="3" borderId="12" xfId="1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Evaluación</a:t>
            </a:r>
            <a:r>
              <a:rPr lang="en-US" baseline="0"/>
              <a:t> de condiciones iniciales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Hoja1!$M$2</c:f>
              <c:strCache>
                <c:ptCount val="1"/>
                <c:pt idx="0">
                  <c:v>Nivel de cumplimiento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Hoja1!$L$3:$L$9</c:f>
              <c:strCache>
                <c:ptCount val="7"/>
                <c:pt idx="0">
                  <c:v>Procesos</c:v>
                </c:pt>
                <c:pt idx="1">
                  <c:v>Servucción</c:v>
                </c:pt>
                <c:pt idx="2">
                  <c:v>Ambiente de trabajo</c:v>
                </c:pt>
                <c:pt idx="3">
                  <c:v>Talento humano</c:v>
                </c:pt>
                <c:pt idx="4">
                  <c:v>Usuario</c:v>
                </c:pt>
                <c:pt idx="5">
                  <c:v>Sistemas de información</c:v>
                </c:pt>
                <c:pt idx="6">
                  <c:v>Mejora</c:v>
                </c:pt>
              </c:strCache>
            </c:strRef>
          </c:cat>
          <c:val>
            <c:numRef>
              <c:f>Hoja1!$M$3:$M$9</c:f>
              <c:numCache>
                <c:formatCode>0%</c:formatCode>
                <c:ptCount val="7"/>
                <c:pt idx="0">
                  <c:v>0.71</c:v>
                </c:pt>
                <c:pt idx="1">
                  <c:v>0.38</c:v>
                </c:pt>
                <c:pt idx="2">
                  <c:v>0.67</c:v>
                </c:pt>
                <c:pt idx="3">
                  <c:v>0.61</c:v>
                </c:pt>
                <c:pt idx="4">
                  <c:v>0.3</c:v>
                </c:pt>
                <c:pt idx="5">
                  <c:v>0.67</c:v>
                </c:pt>
                <c:pt idx="6">
                  <c:v>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78-4FCC-9DDC-7A74DBAF421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483177039"/>
        <c:axId val="1483169839"/>
      </c:barChart>
      <c:catAx>
        <c:axId val="148317703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3169839"/>
        <c:crosses val="autoZero"/>
        <c:auto val="1"/>
        <c:lblAlgn val="ctr"/>
        <c:lblOffset val="100"/>
        <c:noMultiLvlLbl val="0"/>
      </c:catAx>
      <c:valAx>
        <c:axId val="148316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3177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514350</xdr:colOff>
      <xdr:row>10</xdr:row>
      <xdr:rowOff>4762</xdr:rowOff>
    </xdr:from>
    <xdr:to>
      <xdr:col>13</xdr:col>
      <xdr:colOff>742950</xdr:colOff>
      <xdr:row>16</xdr:row>
      <xdr:rowOff>233362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81DD63D-7BB0-3132-3093-63F4D69266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0A78B-F863-43EE-AEA2-CA0759A7463E}">
  <dimension ref="A1:M56"/>
  <sheetViews>
    <sheetView tabSelected="1" topLeftCell="A30" workbookViewId="0">
      <selection activeCell="I33" sqref="I33"/>
    </sheetView>
  </sheetViews>
  <sheetFormatPr baseColWidth="10" defaultRowHeight="15" x14ac:dyDescent="0.25"/>
  <cols>
    <col min="1" max="1" width="8" customWidth="1"/>
    <col min="2" max="2" width="38.42578125" customWidth="1"/>
    <col min="9" max="9" width="24.5703125" customWidth="1"/>
    <col min="12" max="12" width="22" customWidth="1"/>
    <col min="13" max="13" width="20.28515625" customWidth="1"/>
  </cols>
  <sheetData>
    <row r="1" spans="1:13" ht="36.75" customHeight="1" thickBot="1" x14ac:dyDescent="0.3">
      <c r="A1" s="40" t="s">
        <v>0</v>
      </c>
      <c r="B1" s="40"/>
      <c r="C1" s="40"/>
      <c r="D1" s="40"/>
      <c r="E1" s="40"/>
      <c r="F1" s="40"/>
      <c r="L1" s="41" t="s">
        <v>65</v>
      </c>
      <c r="M1" s="41"/>
    </row>
    <row r="2" spans="1:13" ht="16.5" thickBot="1" x14ac:dyDescent="0.3">
      <c r="A2" s="30" t="s">
        <v>1</v>
      </c>
      <c r="B2" s="31"/>
      <c r="C2" s="32" t="s">
        <v>2</v>
      </c>
      <c r="D2" s="32" t="s">
        <v>3</v>
      </c>
      <c r="E2" s="34" t="s">
        <v>4</v>
      </c>
      <c r="F2" s="35"/>
      <c r="I2" s="48" t="s">
        <v>4</v>
      </c>
      <c r="J2" s="49"/>
      <c r="L2" s="21" t="s">
        <v>64</v>
      </c>
      <c r="M2" s="21" t="s">
        <v>67</v>
      </c>
    </row>
    <row r="3" spans="1:13" ht="16.5" thickBot="1" x14ac:dyDescent="0.3">
      <c r="A3" s="75"/>
      <c r="B3" s="76"/>
      <c r="C3" s="33"/>
      <c r="D3" s="33"/>
      <c r="E3" s="1" t="s">
        <v>5</v>
      </c>
      <c r="F3" s="20" t="s">
        <v>6</v>
      </c>
      <c r="I3" s="18" t="s">
        <v>58</v>
      </c>
      <c r="J3" s="19">
        <v>0</v>
      </c>
      <c r="L3" s="22" t="s">
        <v>7</v>
      </c>
      <c r="M3" s="23">
        <v>0.71</v>
      </c>
    </row>
    <row r="4" spans="1:13" ht="16.5" thickBot="1" x14ac:dyDescent="0.3">
      <c r="A4" s="2"/>
      <c r="B4" s="53" t="s">
        <v>7</v>
      </c>
      <c r="C4" s="54"/>
      <c r="D4" s="4"/>
      <c r="E4" s="28">
        <f>+SUM(F5:F11)/7</f>
        <v>0.7142857142857143</v>
      </c>
      <c r="F4" s="29"/>
      <c r="I4" s="18" t="s">
        <v>59</v>
      </c>
      <c r="J4" s="19">
        <v>1</v>
      </c>
      <c r="L4" s="22" t="s">
        <v>66</v>
      </c>
      <c r="M4" s="24">
        <v>0.38</v>
      </c>
    </row>
    <row r="5" spans="1:13" ht="22.5" customHeight="1" thickBot="1" x14ac:dyDescent="0.3">
      <c r="A5" s="5">
        <v>1</v>
      </c>
      <c r="B5" s="55" t="s">
        <v>8</v>
      </c>
      <c r="C5" s="56" t="s">
        <v>63</v>
      </c>
      <c r="D5" s="8"/>
      <c r="E5" s="9">
        <v>4</v>
      </c>
      <c r="F5" s="10">
        <f>+E5/4</f>
        <v>1</v>
      </c>
      <c r="I5" s="18" t="s">
        <v>60</v>
      </c>
      <c r="J5" s="19">
        <v>2</v>
      </c>
      <c r="L5" s="22" t="s">
        <v>22</v>
      </c>
      <c r="M5" s="24">
        <v>0.67</v>
      </c>
    </row>
    <row r="6" spans="1:13" ht="30" customHeight="1" thickBot="1" x14ac:dyDescent="0.3">
      <c r="A6" s="11">
        <v>2</v>
      </c>
      <c r="B6" s="57" t="s">
        <v>9</v>
      </c>
      <c r="C6" s="54" t="s">
        <v>63</v>
      </c>
      <c r="D6" s="4"/>
      <c r="E6" s="13">
        <v>4</v>
      </c>
      <c r="F6" s="14">
        <f t="shared" ref="F6:F54" si="0">+E6/4</f>
        <v>1</v>
      </c>
      <c r="I6" s="18" t="s">
        <v>61</v>
      </c>
      <c r="J6" s="19">
        <v>3</v>
      </c>
      <c r="L6" s="22" t="s">
        <v>29</v>
      </c>
      <c r="M6" s="24">
        <v>0.61</v>
      </c>
    </row>
    <row r="7" spans="1:13" ht="33.75" customHeight="1" thickBot="1" x14ac:dyDescent="0.3">
      <c r="A7" s="5">
        <v>3</v>
      </c>
      <c r="B7" s="55" t="s">
        <v>10</v>
      </c>
      <c r="C7" s="56" t="s">
        <v>63</v>
      </c>
      <c r="D7" s="8"/>
      <c r="E7" s="9">
        <v>3</v>
      </c>
      <c r="F7" s="10">
        <f t="shared" si="0"/>
        <v>0.75</v>
      </c>
      <c r="I7" s="18" t="s">
        <v>62</v>
      </c>
      <c r="J7" s="19">
        <v>4</v>
      </c>
      <c r="L7" s="22" t="s">
        <v>37</v>
      </c>
      <c r="M7" s="24">
        <v>0.3</v>
      </c>
    </row>
    <row r="8" spans="1:13" ht="35.25" customHeight="1" x14ac:dyDescent="0.25">
      <c r="A8" s="11">
        <v>4</v>
      </c>
      <c r="B8" s="57" t="s">
        <v>11</v>
      </c>
      <c r="C8" s="54"/>
      <c r="D8" s="4" t="s">
        <v>63</v>
      </c>
      <c r="E8" s="13">
        <v>2</v>
      </c>
      <c r="F8" s="14">
        <f t="shared" si="0"/>
        <v>0.5</v>
      </c>
      <c r="L8" s="22" t="s">
        <v>43</v>
      </c>
      <c r="M8" s="24">
        <v>0.67</v>
      </c>
    </row>
    <row r="9" spans="1:13" ht="35.25" customHeight="1" x14ac:dyDescent="0.25">
      <c r="A9" s="5">
        <v>5</v>
      </c>
      <c r="B9" s="55" t="s">
        <v>12</v>
      </c>
      <c r="C9" s="56" t="s">
        <v>63</v>
      </c>
      <c r="D9" s="8"/>
      <c r="E9" s="9">
        <v>3</v>
      </c>
      <c r="F9" s="10">
        <f t="shared" si="0"/>
        <v>0.75</v>
      </c>
      <c r="L9" s="22" t="s">
        <v>50</v>
      </c>
      <c r="M9" s="24">
        <v>0.46</v>
      </c>
    </row>
    <row r="10" spans="1:13" ht="26.25" customHeight="1" x14ac:dyDescent="0.25">
      <c r="A10" s="11">
        <v>6</v>
      </c>
      <c r="B10" s="57" t="s">
        <v>13</v>
      </c>
      <c r="C10" s="54" t="s">
        <v>63</v>
      </c>
      <c r="D10" s="4"/>
      <c r="E10" s="13">
        <v>2</v>
      </c>
      <c r="F10" s="14">
        <f t="shared" si="0"/>
        <v>0.5</v>
      </c>
    </row>
    <row r="11" spans="1:13" ht="19.5" customHeight="1" thickBot="1" x14ac:dyDescent="0.3">
      <c r="A11" s="58">
        <v>7</v>
      </c>
      <c r="B11" s="59" t="s">
        <v>14</v>
      </c>
      <c r="C11" s="60" t="s">
        <v>63</v>
      </c>
      <c r="D11" s="61"/>
      <c r="E11" s="62">
        <v>2</v>
      </c>
      <c r="F11" s="63">
        <f t="shared" si="0"/>
        <v>0.5</v>
      </c>
    </row>
    <row r="12" spans="1:13" ht="21" customHeight="1" x14ac:dyDescent="0.25">
      <c r="A12" s="64" t="s">
        <v>15</v>
      </c>
      <c r="B12" s="65"/>
      <c r="C12" s="66"/>
      <c r="D12" s="67"/>
      <c r="E12" s="68">
        <f>+SUM(F13:F18)/6</f>
        <v>0.375</v>
      </c>
      <c r="F12" s="69"/>
    </row>
    <row r="13" spans="1:13" ht="44.25" customHeight="1" x14ac:dyDescent="0.25">
      <c r="A13" s="5">
        <v>8</v>
      </c>
      <c r="B13" s="55" t="s">
        <v>16</v>
      </c>
      <c r="C13" s="56"/>
      <c r="D13" s="8" t="s">
        <v>63</v>
      </c>
      <c r="E13" s="9">
        <v>0</v>
      </c>
      <c r="F13" s="10">
        <f>+E13/4</f>
        <v>0</v>
      </c>
    </row>
    <row r="14" spans="1:13" ht="36.75" customHeight="1" x14ac:dyDescent="0.25">
      <c r="A14" s="11">
        <v>9</v>
      </c>
      <c r="B14" s="57" t="s">
        <v>17</v>
      </c>
      <c r="C14" s="54"/>
      <c r="D14" s="4" t="s">
        <v>63</v>
      </c>
      <c r="E14" s="13">
        <v>2</v>
      </c>
      <c r="F14" s="14">
        <f t="shared" si="0"/>
        <v>0.5</v>
      </c>
    </row>
    <row r="15" spans="1:13" ht="35.25" customHeight="1" x14ac:dyDescent="0.25">
      <c r="A15" s="5">
        <v>10</v>
      </c>
      <c r="B15" s="55" t="s">
        <v>18</v>
      </c>
      <c r="C15" s="56" t="s">
        <v>63</v>
      </c>
      <c r="D15" s="8"/>
      <c r="E15" s="9">
        <v>2</v>
      </c>
      <c r="F15" s="10">
        <f t="shared" si="0"/>
        <v>0.5</v>
      </c>
    </row>
    <row r="16" spans="1:13" ht="41.25" customHeight="1" x14ac:dyDescent="0.25">
      <c r="A16" s="11">
        <v>11</v>
      </c>
      <c r="B16" s="57" t="s">
        <v>19</v>
      </c>
      <c r="C16" s="54" t="s">
        <v>63</v>
      </c>
      <c r="D16" s="4"/>
      <c r="E16" s="13">
        <v>3</v>
      </c>
      <c r="F16" s="14">
        <f t="shared" si="0"/>
        <v>0.75</v>
      </c>
    </row>
    <row r="17" spans="1:6" ht="45" customHeight="1" x14ac:dyDescent="0.25">
      <c r="A17" s="5">
        <v>12</v>
      </c>
      <c r="B17" s="55" t="s">
        <v>20</v>
      </c>
      <c r="C17" s="56"/>
      <c r="D17" s="8" t="s">
        <v>63</v>
      </c>
      <c r="E17" s="9">
        <v>2</v>
      </c>
      <c r="F17" s="10">
        <f t="shared" si="0"/>
        <v>0.5</v>
      </c>
    </row>
    <row r="18" spans="1:6" ht="45.75" customHeight="1" thickBot="1" x14ac:dyDescent="0.3">
      <c r="A18" s="25">
        <v>13</v>
      </c>
      <c r="B18" s="70" t="s">
        <v>21</v>
      </c>
      <c r="C18" s="71"/>
      <c r="D18" s="72" t="s">
        <v>63</v>
      </c>
      <c r="E18" s="73">
        <v>0</v>
      </c>
      <c r="F18" s="74">
        <f t="shared" si="0"/>
        <v>0</v>
      </c>
    </row>
    <row r="19" spans="1:6" x14ac:dyDescent="0.25">
      <c r="A19" s="30" t="s">
        <v>22</v>
      </c>
      <c r="B19" s="77"/>
      <c r="C19" s="78"/>
      <c r="D19" s="26"/>
      <c r="E19" s="79">
        <f>+SUM(F20:F25)/6</f>
        <v>0.66666666666666663</v>
      </c>
      <c r="F19" s="80"/>
    </row>
    <row r="20" spans="1:6" ht="42.75" customHeight="1" x14ac:dyDescent="0.25">
      <c r="A20" s="11">
        <v>14</v>
      </c>
      <c r="B20" s="57" t="s">
        <v>23</v>
      </c>
      <c r="C20" s="54" t="s">
        <v>63</v>
      </c>
      <c r="D20" s="4"/>
      <c r="E20" s="13">
        <v>4</v>
      </c>
      <c r="F20" s="14">
        <f t="shared" si="0"/>
        <v>1</v>
      </c>
    </row>
    <row r="21" spans="1:6" ht="39" customHeight="1" x14ac:dyDescent="0.25">
      <c r="A21" s="5">
        <v>15</v>
      </c>
      <c r="B21" s="55" t="s">
        <v>24</v>
      </c>
      <c r="C21" s="56" t="s">
        <v>63</v>
      </c>
      <c r="D21" s="8"/>
      <c r="E21" s="9">
        <v>3</v>
      </c>
      <c r="F21" s="10">
        <f t="shared" si="0"/>
        <v>0.75</v>
      </c>
    </row>
    <row r="22" spans="1:6" ht="44.25" customHeight="1" x14ac:dyDescent="0.25">
      <c r="A22" s="11">
        <v>16</v>
      </c>
      <c r="B22" s="57" t="s">
        <v>25</v>
      </c>
      <c r="C22" s="54" t="s">
        <v>63</v>
      </c>
      <c r="D22" s="4"/>
      <c r="E22" s="13">
        <v>3</v>
      </c>
      <c r="F22" s="14">
        <f t="shared" si="0"/>
        <v>0.75</v>
      </c>
    </row>
    <row r="23" spans="1:6" ht="48.75" customHeight="1" x14ac:dyDescent="0.25">
      <c r="A23" s="5">
        <v>17</v>
      </c>
      <c r="B23" s="55" t="s">
        <v>26</v>
      </c>
      <c r="C23" s="56"/>
      <c r="D23" s="8" t="s">
        <v>63</v>
      </c>
      <c r="E23" s="9">
        <v>1</v>
      </c>
      <c r="F23" s="10">
        <f t="shared" si="0"/>
        <v>0.25</v>
      </c>
    </row>
    <row r="24" spans="1:6" ht="57.75" customHeight="1" x14ac:dyDescent="0.25">
      <c r="A24" s="11">
        <v>18</v>
      </c>
      <c r="B24" s="57" t="s">
        <v>27</v>
      </c>
      <c r="C24" s="53" t="s">
        <v>63</v>
      </c>
      <c r="D24" s="4"/>
      <c r="E24" s="13">
        <v>2</v>
      </c>
      <c r="F24" s="14">
        <f t="shared" si="0"/>
        <v>0.5</v>
      </c>
    </row>
    <row r="25" spans="1:6" ht="72.75" customHeight="1" thickBot="1" x14ac:dyDescent="0.3">
      <c r="A25" s="58">
        <v>19</v>
      </c>
      <c r="B25" s="59" t="s">
        <v>28</v>
      </c>
      <c r="C25" s="60" t="s">
        <v>63</v>
      </c>
      <c r="D25" s="61"/>
      <c r="E25" s="62">
        <v>3</v>
      </c>
      <c r="F25" s="63">
        <f t="shared" si="0"/>
        <v>0.75</v>
      </c>
    </row>
    <row r="26" spans="1:6" x14ac:dyDescent="0.25">
      <c r="A26" s="64" t="s">
        <v>29</v>
      </c>
      <c r="B26" s="65"/>
      <c r="C26" s="66"/>
      <c r="D26" s="81"/>
      <c r="E26" s="68">
        <f>+SUM(F27:F33)/7</f>
        <v>0.6071428571428571</v>
      </c>
      <c r="F26" s="69"/>
    </row>
    <row r="27" spans="1:6" ht="42" customHeight="1" x14ac:dyDescent="0.25">
      <c r="A27" s="5">
        <v>20</v>
      </c>
      <c r="B27" s="55" t="s">
        <v>30</v>
      </c>
      <c r="C27" s="56" t="s">
        <v>63</v>
      </c>
      <c r="D27" s="8"/>
      <c r="E27" s="9">
        <v>3</v>
      </c>
      <c r="F27" s="10">
        <f t="shared" si="0"/>
        <v>0.75</v>
      </c>
    </row>
    <row r="28" spans="1:6" ht="34.5" customHeight="1" x14ac:dyDescent="0.25">
      <c r="A28" s="11">
        <v>21</v>
      </c>
      <c r="B28" s="57" t="s">
        <v>31</v>
      </c>
      <c r="C28" s="82" t="s">
        <v>63</v>
      </c>
      <c r="D28" s="17"/>
      <c r="E28" s="13">
        <v>2</v>
      </c>
      <c r="F28" s="14">
        <f t="shared" si="0"/>
        <v>0.5</v>
      </c>
    </row>
    <row r="29" spans="1:6" ht="43.5" customHeight="1" x14ac:dyDescent="0.25">
      <c r="A29" s="5">
        <v>22</v>
      </c>
      <c r="B29" s="55" t="s">
        <v>32</v>
      </c>
      <c r="C29" s="56" t="s">
        <v>63</v>
      </c>
      <c r="D29" s="8"/>
      <c r="E29" s="9">
        <v>2</v>
      </c>
      <c r="F29" s="10">
        <f t="shared" si="0"/>
        <v>0.5</v>
      </c>
    </row>
    <row r="30" spans="1:6" ht="49.5" customHeight="1" x14ac:dyDescent="0.25">
      <c r="A30" s="11">
        <v>23</v>
      </c>
      <c r="B30" s="57" t="s">
        <v>33</v>
      </c>
      <c r="C30" s="54" t="s">
        <v>63</v>
      </c>
      <c r="D30" s="4"/>
      <c r="E30" s="13">
        <v>4</v>
      </c>
      <c r="F30" s="14">
        <f t="shared" si="0"/>
        <v>1</v>
      </c>
    </row>
    <row r="31" spans="1:6" ht="41.25" customHeight="1" x14ac:dyDescent="0.25">
      <c r="A31" s="5">
        <v>24</v>
      </c>
      <c r="B31" s="55" t="s">
        <v>34</v>
      </c>
      <c r="C31" s="56"/>
      <c r="D31" s="8" t="s">
        <v>63</v>
      </c>
      <c r="E31" s="9">
        <v>2</v>
      </c>
      <c r="F31" s="10">
        <f t="shared" si="0"/>
        <v>0.5</v>
      </c>
    </row>
    <row r="32" spans="1:6" ht="43.5" customHeight="1" x14ac:dyDescent="0.25">
      <c r="A32" s="11">
        <v>25</v>
      </c>
      <c r="B32" s="57" t="s">
        <v>35</v>
      </c>
      <c r="C32" s="54"/>
      <c r="D32" s="4" t="s">
        <v>63</v>
      </c>
      <c r="E32" s="13">
        <v>0</v>
      </c>
      <c r="F32" s="14">
        <f t="shared" si="0"/>
        <v>0</v>
      </c>
    </row>
    <row r="33" spans="1:6" ht="36.75" customHeight="1" thickBot="1" x14ac:dyDescent="0.3">
      <c r="A33" s="58">
        <v>26</v>
      </c>
      <c r="B33" s="59" t="s">
        <v>36</v>
      </c>
      <c r="C33" s="60" t="s">
        <v>63</v>
      </c>
      <c r="D33" s="61"/>
      <c r="E33" s="62">
        <v>4</v>
      </c>
      <c r="F33" s="63">
        <f t="shared" si="0"/>
        <v>1</v>
      </c>
    </row>
    <row r="34" spans="1:6" x14ac:dyDescent="0.25">
      <c r="A34" s="64" t="s">
        <v>37</v>
      </c>
      <c r="B34" s="65"/>
      <c r="C34" s="66"/>
      <c r="D34" s="81"/>
      <c r="E34" s="68">
        <f>+SUM(F35:F39)/5</f>
        <v>0.3</v>
      </c>
      <c r="F34" s="69"/>
    </row>
    <row r="35" spans="1:6" ht="41.25" customHeight="1" x14ac:dyDescent="0.25">
      <c r="A35" s="5">
        <v>27</v>
      </c>
      <c r="B35" s="55" t="s">
        <v>38</v>
      </c>
      <c r="C35" s="56" t="s">
        <v>63</v>
      </c>
      <c r="D35" s="8"/>
      <c r="E35" s="9">
        <v>2</v>
      </c>
      <c r="F35" s="10">
        <f t="shared" si="0"/>
        <v>0.5</v>
      </c>
    </row>
    <row r="36" spans="1:6" ht="42" customHeight="1" x14ac:dyDescent="0.25">
      <c r="A36" s="11">
        <v>28</v>
      </c>
      <c r="B36" s="57" t="s">
        <v>39</v>
      </c>
      <c r="C36" s="54"/>
      <c r="D36" s="4" t="s">
        <v>63</v>
      </c>
      <c r="E36" s="13">
        <v>2</v>
      </c>
      <c r="F36" s="14">
        <f t="shared" si="0"/>
        <v>0.5</v>
      </c>
    </row>
    <row r="37" spans="1:6" ht="37.5" customHeight="1" x14ac:dyDescent="0.25">
      <c r="A37" s="5">
        <v>29</v>
      </c>
      <c r="B37" s="55" t="s">
        <v>40</v>
      </c>
      <c r="C37" s="56"/>
      <c r="D37" s="8" t="s">
        <v>63</v>
      </c>
      <c r="E37" s="9">
        <v>0</v>
      </c>
      <c r="F37" s="10">
        <f t="shared" si="0"/>
        <v>0</v>
      </c>
    </row>
    <row r="38" spans="1:6" ht="38.25" customHeight="1" x14ac:dyDescent="0.25">
      <c r="A38" s="11">
        <v>30</v>
      </c>
      <c r="B38" s="57" t="s">
        <v>41</v>
      </c>
      <c r="C38" s="53"/>
      <c r="D38" s="4" t="s">
        <v>63</v>
      </c>
      <c r="E38" s="13">
        <v>0</v>
      </c>
      <c r="F38" s="14">
        <f t="shared" si="0"/>
        <v>0</v>
      </c>
    </row>
    <row r="39" spans="1:6" ht="44.25" customHeight="1" thickBot="1" x14ac:dyDescent="0.3">
      <c r="A39" s="58">
        <v>31</v>
      </c>
      <c r="B39" s="59" t="s">
        <v>42</v>
      </c>
      <c r="C39" s="60" t="s">
        <v>63</v>
      </c>
      <c r="D39" s="61"/>
      <c r="E39" s="62">
        <v>2</v>
      </c>
      <c r="F39" s="63">
        <f t="shared" si="0"/>
        <v>0.5</v>
      </c>
    </row>
    <row r="40" spans="1:6" x14ac:dyDescent="0.25">
      <c r="A40" s="64" t="s">
        <v>43</v>
      </c>
      <c r="B40" s="65"/>
      <c r="C40" s="66"/>
      <c r="D40" s="81"/>
      <c r="E40" s="68">
        <f>+SUM(F41:F47)/6</f>
        <v>0.66666666666666663</v>
      </c>
      <c r="F40" s="69"/>
    </row>
    <row r="41" spans="1:6" ht="45" customHeight="1" x14ac:dyDescent="0.25">
      <c r="A41" s="5">
        <v>32</v>
      </c>
      <c r="B41" s="55" t="s">
        <v>44</v>
      </c>
      <c r="C41" s="56" t="s">
        <v>63</v>
      </c>
      <c r="D41" s="8"/>
      <c r="E41" s="9">
        <v>3</v>
      </c>
      <c r="F41" s="10">
        <f t="shared" si="0"/>
        <v>0.75</v>
      </c>
    </row>
    <row r="42" spans="1:6" ht="45" customHeight="1" x14ac:dyDescent="0.25">
      <c r="A42" s="11">
        <v>33</v>
      </c>
      <c r="B42" s="57" t="s">
        <v>45</v>
      </c>
      <c r="C42" s="54" t="s">
        <v>63</v>
      </c>
      <c r="D42" s="4"/>
      <c r="E42" s="13">
        <v>3</v>
      </c>
      <c r="F42" s="14">
        <f t="shared" si="0"/>
        <v>0.75</v>
      </c>
    </row>
    <row r="43" spans="1:6" ht="53.25" customHeight="1" x14ac:dyDescent="0.25">
      <c r="A43" s="5">
        <v>34</v>
      </c>
      <c r="B43" s="55" t="s">
        <v>46</v>
      </c>
      <c r="C43" s="56"/>
      <c r="D43" s="8" t="s">
        <v>63</v>
      </c>
      <c r="E43" s="9">
        <v>2</v>
      </c>
      <c r="F43" s="10">
        <f t="shared" si="0"/>
        <v>0.5</v>
      </c>
    </row>
    <row r="44" spans="1:6" ht="51" customHeight="1" x14ac:dyDescent="0.25">
      <c r="A44" s="11">
        <v>35</v>
      </c>
      <c r="B44" s="57" t="s">
        <v>47</v>
      </c>
      <c r="C44" s="54" t="s">
        <v>63</v>
      </c>
      <c r="D44" s="4"/>
      <c r="E44" s="13">
        <v>3</v>
      </c>
      <c r="F44" s="14">
        <f t="shared" si="0"/>
        <v>0.75</v>
      </c>
    </row>
    <row r="45" spans="1:6" ht="59.25" customHeight="1" x14ac:dyDescent="0.25">
      <c r="A45" s="5">
        <v>36</v>
      </c>
      <c r="B45" s="55" t="s">
        <v>48</v>
      </c>
      <c r="C45" s="56" t="s">
        <v>63</v>
      </c>
      <c r="D45" s="8"/>
      <c r="E45" s="9">
        <v>2</v>
      </c>
      <c r="F45" s="10">
        <f t="shared" si="0"/>
        <v>0.5</v>
      </c>
    </row>
    <row r="46" spans="1:6" ht="36.75" customHeight="1" x14ac:dyDescent="0.25">
      <c r="A46" s="27">
        <v>37</v>
      </c>
      <c r="B46" s="83" t="s">
        <v>49</v>
      </c>
      <c r="C46" s="84" t="s">
        <v>63</v>
      </c>
      <c r="D46" s="50"/>
      <c r="E46" s="51">
        <v>3</v>
      </c>
      <c r="F46" s="52">
        <f>+E46/4</f>
        <v>0.75</v>
      </c>
    </row>
    <row r="47" spans="1:6" ht="15.75" thickBot="1" x14ac:dyDescent="0.3">
      <c r="A47" s="42"/>
      <c r="B47" s="85"/>
      <c r="C47" s="86"/>
      <c r="D47" s="87"/>
      <c r="E47" s="88"/>
      <c r="F47" s="89"/>
    </row>
    <row r="48" spans="1:6" x14ac:dyDescent="0.25">
      <c r="A48" s="36" t="s">
        <v>50</v>
      </c>
      <c r="B48" s="37"/>
      <c r="C48" s="15"/>
      <c r="D48" s="16"/>
      <c r="E48" s="38">
        <f>+SUM(F49:F54)/6</f>
        <v>0.45833333333333331</v>
      </c>
      <c r="F48" s="39"/>
    </row>
    <row r="49" spans="1:6" ht="44.25" customHeight="1" x14ac:dyDescent="0.25">
      <c r="A49" s="11">
        <v>38</v>
      </c>
      <c r="B49" s="12" t="s">
        <v>51</v>
      </c>
      <c r="C49" s="3" t="s">
        <v>63</v>
      </c>
      <c r="D49" s="4"/>
      <c r="E49" s="13">
        <v>2</v>
      </c>
      <c r="F49" s="14">
        <f t="shared" si="0"/>
        <v>0.5</v>
      </c>
    </row>
    <row r="50" spans="1:6" ht="42" customHeight="1" x14ac:dyDescent="0.25">
      <c r="A50" s="5">
        <v>39</v>
      </c>
      <c r="B50" s="6" t="s">
        <v>52</v>
      </c>
      <c r="C50" s="7" t="s">
        <v>63</v>
      </c>
      <c r="D50" s="8"/>
      <c r="E50" s="9">
        <v>2</v>
      </c>
      <c r="F50" s="10">
        <f t="shared" si="0"/>
        <v>0.5</v>
      </c>
    </row>
    <row r="51" spans="1:6" ht="36.75" customHeight="1" x14ac:dyDescent="0.25">
      <c r="A51" s="11">
        <v>40</v>
      </c>
      <c r="B51" s="12" t="s">
        <v>53</v>
      </c>
      <c r="C51" s="3" t="s">
        <v>63</v>
      </c>
      <c r="D51" s="4"/>
      <c r="E51" s="13">
        <v>3</v>
      </c>
      <c r="F51" s="14">
        <f t="shared" si="0"/>
        <v>0.75</v>
      </c>
    </row>
    <row r="52" spans="1:6" ht="42" customHeight="1" x14ac:dyDescent="0.25">
      <c r="A52" s="5">
        <v>41</v>
      </c>
      <c r="B52" s="6" t="s">
        <v>54</v>
      </c>
      <c r="C52" s="7" t="s">
        <v>63</v>
      </c>
      <c r="D52" s="8"/>
      <c r="E52" s="9">
        <v>2</v>
      </c>
      <c r="F52" s="10">
        <f t="shared" si="0"/>
        <v>0.5</v>
      </c>
    </row>
    <row r="53" spans="1:6" ht="38.25" customHeight="1" x14ac:dyDescent="0.25">
      <c r="A53" s="11">
        <v>42</v>
      </c>
      <c r="B53" s="12" t="s">
        <v>55</v>
      </c>
      <c r="C53" s="3"/>
      <c r="D53" s="4" t="s">
        <v>63</v>
      </c>
      <c r="E53" s="13">
        <v>1</v>
      </c>
      <c r="F53" s="14">
        <f t="shared" si="0"/>
        <v>0.25</v>
      </c>
    </row>
    <row r="54" spans="1:6" ht="44.25" customHeight="1" x14ac:dyDescent="0.25">
      <c r="A54" s="5">
        <v>43</v>
      </c>
      <c r="B54" s="6" t="s">
        <v>56</v>
      </c>
      <c r="C54" s="7"/>
      <c r="D54" s="8" t="s">
        <v>63</v>
      </c>
      <c r="E54" s="9">
        <v>1</v>
      </c>
      <c r="F54" s="10">
        <f t="shared" si="0"/>
        <v>0.25</v>
      </c>
    </row>
    <row r="55" spans="1:6" ht="15.75" thickBot="1" x14ac:dyDescent="0.3">
      <c r="A55" s="42" t="s">
        <v>57</v>
      </c>
      <c r="B55" s="43"/>
      <c r="C55" s="44">
        <f>+C56/43</f>
        <v>0.67441860465116277</v>
      </c>
      <c r="D55" s="45"/>
      <c r="E55" s="46">
        <f>+(E48+E40+E34+E26+E19+E12+E4)/7</f>
        <v>0.54115646258503403</v>
      </c>
      <c r="F55" s="47"/>
    </row>
    <row r="56" spans="1:6" x14ac:dyDescent="0.25">
      <c r="C56">
        <f>COUNTIF(C4:C54,C52)</f>
        <v>29</v>
      </c>
      <c r="D56">
        <f>COUNTIF(D4:D54,D53)</f>
        <v>14</v>
      </c>
    </row>
  </sheetData>
  <mergeCells count="29">
    <mergeCell ref="A1:F1"/>
    <mergeCell ref="L1:M1"/>
    <mergeCell ref="A48:B48"/>
    <mergeCell ref="E48:F48"/>
    <mergeCell ref="A55:B55"/>
    <mergeCell ref="C55:D55"/>
    <mergeCell ref="E55:F55"/>
    <mergeCell ref="I2:J2"/>
    <mergeCell ref="A40:B40"/>
    <mergeCell ref="E40:F40"/>
    <mergeCell ref="A46:A47"/>
    <mergeCell ref="B46:B47"/>
    <mergeCell ref="C46:C47"/>
    <mergeCell ref="D46:D47"/>
    <mergeCell ref="E46:E47"/>
    <mergeCell ref="F46:F47"/>
    <mergeCell ref="A19:B19"/>
    <mergeCell ref="E19:F19"/>
    <mergeCell ref="A26:B26"/>
    <mergeCell ref="E26:F26"/>
    <mergeCell ref="A34:B34"/>
    <mergeCell ref="E34:F34"/>
    <mergeCell ref="A12:B12"/>
    <mergeCell ref="E12:F12"/>
    <mergeCell ref="A2:B3"/>
    <mergeCell ref="C2:C3"/>
    <mergeCell ref="D2:D3"/>
    <mergeCell ref="E2:F2"/>
    <mergeCell ref="E4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lizeth silva</dc:creator>
  <cp:lastModifiedBy>karol lizeth silva</cp:lastModifiedBy>
  <dcterms:created xsi:type="dcterms:W3CDTF">2023-04-21T22:15:04Z</dcterms:created>
  <dcterms:modified xsi:type="dcterms:W3CDTF">2023-05-13T21:38:41Z</dcterms:modified>
</cp:coreProperties>
</file>